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<sst xmlns="http://schemas.openxmlformats.org/spreadsheetml/2006/main" count="349" uniqueCount="222">
  <si>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</si>
  <si>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</si>
  <si>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</si>
  <si>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</si>
  <si>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</si>
  <si>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</si>
  <si>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</si>
  <si>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</si>
  <si>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</si>
  <si>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</si>
  <si>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</si>
  <si>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</si>
  <si>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</si>
  <si>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</si>
  <si>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</si>
  <si>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</si>
  <si>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</si>
  <si>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</si>
  <si>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</si>
  <si>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</si>
  <si>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</si>
  <si>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</si>
  <si>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</si>
  <si>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</si>
  <si>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</si>
  <si>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</si>
  <si>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</si>
  <si>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</si>
  <si>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</si>
  <si>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</si>
  <si>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</si>
  <si>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</si>
  <si>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</si>
  <si>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</si>
  <si>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</si>
  <si>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</si>
  <si>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</si>
  <si>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</si>
  <si>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</si>
  <si>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</si>
  <si>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</si>
  <si>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</si>
  <si>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</si>
  <si>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</si>
  <si>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</si>
  <si>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</si>
  <si>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</si>
  <si>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</si>
  <si>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</si>
  <si>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</si>
  <si>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</si>
  <si>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</si>
  <si>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</si>
  <si>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</si>
  <si>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</si>
  <si>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</si>
  <si>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</si>
  <si>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</si>
  <si>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</si>
  <si>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</si>
  <si>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</si>
  <si>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</si>
  <si>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</si>
  <si>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</si>
  <si>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</si>
  <si>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</si>
  <si>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</si>
  <si>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</si>
  <si>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</si>
  <si>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</si>
  <si>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</si>
  <si>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</si>
  <si>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</si>
  <si>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</si>
  <si>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</si>
  <si>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</si>
  <si>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</si>
  <si>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</si>
  <si>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</si>
  <si>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</si>
  <si>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</si>
  <si>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</si>
  <si>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</si>
  <si>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</si>
  <si>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</si>
  <si>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</si>
  <si>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</si>
  <si>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</si>
  <si>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</si>
  <si>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</si>
  <si>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</si>
  <si>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</si>
  <si>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</si>
  <si>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</si>
  <si>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</si>
  <si>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</si>
  <si>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</si>
  <si>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</si>
  <si>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</si>
  <si>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</si>
  <si>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</si>
  <si>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</si>
  <si>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</si>
  <si>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</si>
  <si>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</si>
  <si>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</si>
  <si>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</si>
  <si>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</si>
  <si>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</si>
  <si>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</si>
  <si>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</si>
  <si>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</si>
  <si>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</si>
  <si>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</si>
  <si>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</si>
  <si>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</si>
  <si>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</si>
  <si>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</si>
  <si>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</si>
  <si>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</si>
  <si>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</si>
  <si>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</si>
  <si>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</si>
  <si>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</si>
  <si>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</si>
  <si>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</si>
  <si>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</si>
  <si>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</si>
  <si>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</si>
  <si>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</si>
  <si>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</si>
  <si>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</si>
  <si>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</si>
  <si>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</si>
  <si>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</si>
  <si>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</si>
  <si>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</si>
  <si>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</si>
  <si>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</si>
  <si>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</si>
  <si>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</si>
  <si>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</si>
  <si>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</si>
  <si>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</si>
  <si>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</si>
  <si>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</si>
  <si>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</si>
  <si>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</si>
  <si>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</si>
  <si>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</si>
  <si>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</si>
  <si>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</si>
  <si>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</si>
  <si>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</si>
  <si>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</si>
  <si>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</si>
  <si>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</si>
  <si>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</si>
  <si>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</si>
  <si>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</si>
  <si>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</si>
  <si>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</si>
  <si>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</si>
  <si>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</si>
  <si>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</si>
  <si>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</si>
  <si>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</si>
  <si>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</si>
  <si>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</si>
  <si>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</si>
  <si>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</si>
  <si>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</si>
  <si>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</si>
  <si>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</si>
  <si>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</si>
  <si>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</si>
  <si>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</si>
  <si>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</si>
  <si>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</si>
  <si>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</si>
  <si>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</si>
  <si>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</si>
  <si>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</si>
  <si>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</si>
  <si>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</si>
  <si>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</si>
  <si>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</si>
  <si>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</si>
  <si>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</si>
  <si>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</si>
  <si>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</si>
  <si>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</si>
  <si>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</si>
  <si>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</si>
  <si>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</si>
  <si>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</si>
  <si>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</si>
  <si>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</si>
  <si>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</si>
  <si>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</si>
  <si>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</si>
  <si>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</si>
  <si>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</si>
  <si>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</si>
  <si>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</si>
  <si>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</si>
  <si>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</si>
  <si>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</si>
  <si>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</si>
  <si>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</si>
  <si>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</si>
  <si>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</si>
  <si>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</si>
  <si>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</si>
  <si>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</si>
  <si>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</si>
  <si>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</si>
  <si>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</si>
  <si>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</si>
  <si>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2-55-24-1754 г. Новороссийск</t>
  </si>
  <si>
    <t>K_Нр_24_ТП_015217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</si>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</sst>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2-55-24-1754 г. Новороссийск</v>
      </c>
      <c r="D19" s="150" t="str">
        <f>IF(D20="","",D20)</f>
        <v>K_Нр_24_ТП_015217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2-55-24-1754 г. Новороссийск</v>
      </c>
      <c r="D20" s="150" t="str">
        <f>IF(D21="","",D21)</f>
        <v>K_Нр_24_ТП_015217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2-55-24-1754 г. Новороссийск</v>
      </c>
      <c r="D21" s="150" t="str">
        <f>IF(D22="","",D22)</f>
        <v>K_Нр_24_ТП_015217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586.8811199999999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2-55-24-1754 г. Новороссийск</v>
      </c>
      <c r="D23" s="128" t="str">
        <f t="shared" ref="D23:D33" si="6">IF(D22="","",D22)</f>
        <v>K_Нр_24_ТП_015217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330.25895999999995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2-55-24-1754 г. Новороссийск</v>
      </c>
      <c r="D24" s="128" t="str">
        <f t="shared" si="6"/>
        <v>K_Нр_24_ТП_015217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165.57550000000001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2-55-24-1754 г. Новороссийск</v>
      </c>
      <c r="D25" s="128" t="str">
        <f t="shared" si="6"/>
        <v>K_Нр_24_ТП_015217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2-55-24-1754 г. Новороссийск</v>
      </c>
      <c r="D26" s="128" t="str">
        <f t="shared" si="6"/>
        <v>K_Нр_24_ТП_015217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2-55-24-1754 г. Новороссийск</v>
      </c>
      <c r="D27" s="128" t="str">
        <f t="shared" si="6"/>
        <v>K_Нр_24_ТП_015217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0.04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359.22330864000003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2-55-24-1754 г. Новороссийск</v>
      </c>
      <c r="D28" s="128" t="str">
        <f t="shared" si="6"/>
        <v>K_Нр_24_ТП_015217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2.4E-2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68.076240000000013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2-55-24-1754 г. Новороссийск</v>
      </c>
      <c r="D29" s="128" t="str">
        <f t="shared" si="6"/>
        <v>K_Нр_24_ТП_015217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1.6E-2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94.686720000000008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2-55-24-1754 г. Новороссийск</v>
      </c>
      <c r="D30" s="128" t="str">
        <f t="shared" si="6"/>
        <v>K_Нр_24_ТП_015217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1.6E-2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78.333107200000001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2-55-24-1754 г. Новороссийск</v>
      </c>
      <c r="D31" s="128" t="str">
        <f t="shared" si="6"/>
        <v>K_Нр_24_ТП_015217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2-55-24-1754 г. Новороссийск</v>
      </c>
      <c r="D32" s="128" t="str">
        <f t="shared" si="6"/>
        <v>K_Нр_24_ТП_015217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2-55-24-1754 г. Новороссийск</v>
      </c>
      <c r="D33" s="128" t="str">
        <f t="shared" si="6"/>
        <v>K_Нр_24_ТП_015217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2783.6649558399999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gXnYH5ywpxbsUFRToQWH1qCJtQKXSjINtqNnegwVMzw3dhJLfiOagHjNW9Y8GoNJInPwIC6RZNMOIeOS3xYiA==" saltValue="v6KKfKZ8aBZ82TEpxMdzq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2-55-24-1754 г. Новороссийск</v>
      </c>
      <c r="D15" s="128" t="str">
        <f>IF('20.1'!D22="","",'20.1'!D22)</f>
        <v>K_Нр_24_ТП_015217</v>
      </c>
      <c r="E15" s="139"/>
      <c r="F15" s="139" t="str">
        <f>IF('20.1'!I22="","",'20.1'!I22)</f>
        <v/>
      </c>
      <c r="G15" s="138">
        <f>'20.1'!U36/1000</f>
        <v>2.78366495584</v>
      </c>
      <c r="H15" s="138">
        <f>G15*1.2</f>
        <v>3.3403979470079999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5.0373738863793056</v>
      </c>
      <c r="J15" s="103">
        <f>'20.2'!M20/1000</f>
        <v>0</v>
      </c>
      <c r="K15" s="103">
        <f>I15+J15</f>
        <v>5.0373738863793056</v>
      </c>
      <c r="L15" s="102"/>
      <c r="M15" s="105">
        <f>K15-L15</f>
        <v>5.0373738863793056</v>
      </c>
      <c r="N15" s="102"/>
      <c r="O15" s="104">
        <f>H15-N15</f>
        <v>3.3403979470079999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vWlsx9kBtZt2TLKViBWVV4DEMArk2hl0axmEZNgN6CPi0JnWI3vJ5JRWK9orOsPfQzvq8nAyyqJAE6exiMvJZQ==" saltValue="vR4Y44Xm4jKoUVzz+xDgr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r+Vzuv8jkX0PVEPis22SfvMyDwGsgALWSBS2uTf+LR25QlO+Y1uHkb7HVFv7OM9Mp6x9nJCPf2LAymG+yxt4A==" saltValue="NSIQxPVXhs6/8Buze+oep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2026-05-13T14:21:55Z</dcterms:modified>
</cp:coreProperties>
</file>